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8. Transport &amp; communication\"/>
    </mc:Choice>
  </mc:AlternateContent>
  <bookViews>
    <workbookView xWindow="0" yWindow="0" windowWidth="28800" windowHeight="12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C23" i="1"/>
  <c r="B23" i="1"/>
  <c r="B20" i="1"/>
  <c r="C20" i="1"/>
  <c r="D20" i="1"/>
  <c r="D17" i="1"/>
  <c r="C17" i="1"/>
  <c r="B17" i="1"/>
  <c r="D11" i="1"/>
  <c r="C11" i="1"/>
  <c r="B11" i="1"/>
  <c r="D8" i="1"/>
  <c r="C8" i="1"/>
  <c r="B8" i="1"/>
  <c r="B5" i="1" s="1"/>
  <c r="D4" i="1"/>
  <c r="C4" i="1"/>
  <c r="B4" i="1"/>
  <c r="C5" i="1" l="1"/>
  <c r="D5" i="1"/>
</calcChain>
</file>

<file path=xl/sharedStrings.xml><?xml version="1.0" encoding="utf-8"?>
<sst xmlns="http://schemas.openxmlformats.org/spreadsheetml/2006/main" count="25" uniqueCount="17">
  <si>
    <t>Type</t>
  </si>
  <si>
    <t xml:space="preserve">Number of orders </t>
  </si>
  <si>
    <t>Others</t>
  </si>
  <si>
    <t xml:space="preserve">Number of pensioners </t>
  </si>
  <si>
    <t xml:space="preserve">WUMT Receipts </t>
  </si>
  <si>
    <t>Numbers</t>
  </si>
  <si>
    <t>Source: Bhutan Postal Corp. Ltd.</t>
  </si>
  <si>
    <t>International Money Order Dispatched</t>
  </si>
  <si>
    <t>International Money Order (Receipts)</t>
  </si>
  <si>
    <t>Domestic Money Order (Receipt)</t>
  </si>
  <si>
    <t>Total Money Orders (Sent)</t>
  </si>
  <si>
    <t>Note: WUMT refers to Western Union Money Transfer.</t>
  </si>
  <si>
    <t>Amount of pensioners (Nu. in million)</t>
  </si>
  <si>
    <t>Amount of orders (Nu. in million)</t>
  </si>
  <si>
    <t>Amount (US $ in Million)</t>
  </si>
  <si>
    <t>Table 8.5.3: Financial Services, Number and Value of Money Order by Type, 2018 - 2022</t>
  </si>
  <si>
    <t>WUMT 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</si>
</sst>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00"/>
    <numFmt numFmtId="167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1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vertical="center"/>
    </xf>
    <xf numFmtId="37" fontId="4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3" fontId="5" fillId="0" borderId="2" xfId="1" applyNumberFormat="1" applyFont="1" applyBorder="1" applyAlignment="1">
      <alignment horizontal="right" vertical="center"/>
    </xf>
    <xf numFmtId="166" fontId="3" fillId="0" borderId="2" xfId="1" applyNumberFormat="1" applyFont="1" applyBorder="1" applyAlignment="1" applyProtection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3" fontId="3" fillId="0" borderId="2" xfId="1" applyNumberFormat="1" applyFont="1" applyBorder="1" applyAlignment="1" applyProtection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" fontId="5" fillId="0" borderId="2" xfId="0" applyNumberFormat="1" applyFont="1" applyFill="1" applyBorder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167" fontId="3" fillId="0" borderId="2" xfId="1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 applyProtection="1">
      <alignment horizontal="left" vertical="center"/>
    </xf>
    <xf numFmtId="164" fontId="2" fillId="0" borderId="2" xfId="0" applyNumberFormat="1" applyFont="1" applyFill="1" applyBorder="1" applyAlignment="1" applyProtection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zoomScaleNormal="100" workbookViewId="0">
      <selection activeCell="S14" sqref="S14"/>
    </sheetView>
  </sheetViews>
  <sheetFormatPr defaultColWidth="8.7109375" defaultRowHeight="15" x14ac:dyDescent="0.25"/>
  <cols>
    <col min="1" max="1" width="39" style="7" customWidth="1"/>
    <col min="2" max="6" width="8.85546875" style="36" customWidth="1"/>
    <col min="7" max="9" width="10.140625" style="7" bestFit="1" customWidth="1"/>
    <col min="10" max="10" width="11.5703125" style="7" bestFit="1" customWidth="1"/>
    <col min="11" max="16384" width="8.7109375" style="7"/>
  </cols>
  <sheetData>
    <row r="1" spans="1:10" ht="24" customHeight="1" x14ac:dyDescent="0.25">
      <c r="A1" s="2" t="s">
        <v>15</v>
      </c>
      <c r="B1" s="35"/>
      <c r="C1" s="35"/>
      <c r="D1" s="35"/>
      <c r="E1" s="35"/>
    </row>
    <row r="2" spans="1:10" ht="21" customHeight="1" x14ac:dyDescent="0.25">
      <c r="A2" s="31" t="s">
        <v>0</v>
      </c>
      <c r="B2" s="32">
        <v>2018</v>
      </c>
      <c r="C2" s="32">
        <v>2019</v>
      </c>
      <c r="D2" s="32">
        <v>2020</v>
      </c>
      <c r="E2" s="32">
        <v>2021</v>
      </c>
      <c r="F2" s="32">
        <v>2022</v>
      </c>
      <c r="G2" s="1"/>
      <c r="H2" s="1"/>
      <c r="I2" s="1"/>
      <c r="J2" s="1"/>
    </row>
    <row r="3" spans="1:10" ht="17.100000000000001" customHeight="1" x14ac:dyDescent="0.25">
      <c r="A3" s="54" t="s">
        <v>10</v>
      </c>
      <c r="B3" s="12"/>
      <c r="C3" s="12"/>
      <c r="D3" s="13"/>
      <c r="E3" s="14"/>
      <c r="F3" s="37"/>
      <c r="G3" s="8"/>
      <c r="H3" s="8"/>
      <c r="I3" s="8"/>
      <c r="J3" s="8"/>
    </row>
    <row r="4" spans="1:10" ht="17.100000000000001" customHeight="1" x14ac:dyDescent="0.25">
      <c r="A4" s="45" t="s">
        <v>1</v>
      </c>
      <c r="B4" s="15">
        <f t="shared" ref="B4:B5" si="0">B7+B10+B13</f>
        <v>5532</v>
      </c>
      <c r="C4" s="15">
        <f>C7+C10+C13</f>
        <v>2046</v>
      </c>
      <c r="D4" s="15">
        <f>D7+D10+D13</f>
        <v>2114</v>
      </c>
      <c r="E4" s="14">
        <v>270</v>
      </c>
      <c r="F4" s="15">
        <v>187</v>
      </c>
      <c r="G4" s="3"/>
      <c r="H4" s="3"/>
      <c r="I4" s="3"/>
      <c r="J4" s="3"/>
    </row>
    <row r="5" spans="1:10" ht="17.100000000000001" customHeight="1" x14ac:dyDescent="0.25">
      <c r="A5" s="45" t="s">
        <v>13</v>
      </c>
      <c r="B5" s="16">
        <f t="shared" si="0"/>
        <v>23.04054</v>
      </c>
      <c r="C5" s="16">
        <f>C8+C11+C14</f>
        <v>9.3695310000000003</v>
      </c>
      <c r="D5" s="16">
        <f>D8+D11+D14</f>
        <v>4.3116219999999998</v>
      </c>
      <c r="E5" s="17">
        <v>2.0529999999999999</v>
      </c>
      <c r="F5" s="37">
        <v>0.46500000000000002</v>
      </c>
      <c r="G5" s="3"/>
      <c r="H5" s="3"/>
      <c r="I5" s="3"/>
      <c r="J5" s="3"/>
    </row>
    <row r="6" spans="1:10" ht="17.100000000000001" customHeight="1" x14ac:dyDescent="0.25">
      <c r="A6" s="54" t="s">
        <v>9</v>
      </c>
      <c r="B6" s="12"/>
      <c r="C6" s="18"/>
      <c r="D6" s="13"/>
      <c r="E6" s="14"/>
      <c r="F6" s="37"/>
      <c r="G6" s="9"/>
      <c r="H6" s="9"/>
      <c r="I6" s="10"/>
      <c r="J6" s="11"/>
    </row>
    <row r="7" spans="1:10" ht="17.100000000000001" customHeight="1" x14ac:dyDescent="0.25">
      <c r="A7" s="45" t="s">
        <v>1</v>
      </c>
      <c r="B7" s="12">
        <v>4984</v>
      </c>
      <c r="C7" s="18">
        <v>1889</v>
      </c>
      <c r="D7" s="13">
        <v>1959</v>
      </c>
      <c r="E7" s="14">
        <v>149</v>
      </c>
      <c r="F7" s="39">
        <v>0</v>
      </c>
      <c r="G7" s="9"/>
      <c r="H7" s="33"/>
      <c r="I7" s="10"/>
      <c r="J7" s="11"/>
    </row>
    <row r="8" spans="1:10" ht="17.100000000000001" customHeight="1" x14ac:dyDescent="0.25">
      <c r="A8" s="45" t="s">
        <v>13</v>
      </c>
      <c r="B8" s="19">
        <f>16792260/1000000</f>
        <v>16.792259999999999</v>
      </c>
      <c r="C8" s="21">
        <f>7344731/1000000</f>
        <v>7.3447310000000003</v>
      </c>
      <c r="D8" s="20">
        <f>2163622/1000000</f>
        <v>2.1636220000000002</v>
      </c>
      <c r="E8" s="17">
        <v>0.71</v>
      </c>
      <c r="F8" s="48">
        <v>0</v>
      </c>
      <c r="G8" s="9"/>
      <c r="H8" s="34"/>
      <c r="I8" s="10"/>
      <c r="J8" s="11"/>
    </row>
    <row r="9" spans="1:10" ht="17.100000000000001" customHeight="1" x14ac:dyDescent="0.25">
      <c r="A9" s="54" t="s">
        <v>7</v>
      </c>
      <c r="B9" s="23"/>
      <c r="C9" s="23"/>
      <c r="D9" s="13"/>
      <c r="E9" s="14"/>
      <c r="F9" s="14"/>
      <c r="G9" s="9"/>
      <c r="H9" s="33"/>
      <c r="I9" s="10"/>
      <c r="J9" s="11"/>
    </row>
    <row r="10" spans="1:10" ht="17.100000000000001" customHeight="1" x14ac:dyDescent="0.25">
      <c r="A10" s="45" t="s">
        <v>1</v>
      </c>
      <c r="B10" s="12">
        <v>548</v>
      </c>
      <c r="C10" s="18">
        <v>157</v>
      </c>
      <c r="D10" s="13">
        <v>155</v>
      </c>
      <c r="E10" s="14">
        <v>121</v>
      </c>
      <c r="F10" s="14">
        <v>0</v>
      </c>
      <c r="G10" s="9"/>
      <c r="H10" s="33"/>
      <c r="I10" s="10"/>
      <c r="J10" s="11"/>
    </row>
    <row r="11" spans="1:10" ht="17.100000000000001" customHeight="1" x14ac:dyDescent="0.25">
      <c r="A11" s="45" t="s">
        <v>13</v>
      </c>
      <c r="B11" s="19">
        <f>6248280/1000000</f>
        <v>6.2482800000000003</v>
      </c>
      <c r="C11" s="21">
        <f>2024800/1000000</f>
        <v>2.0247999999999999</v>
      </c>
      <c r="D11" s="20">
        <f>2148000/1000000</f>
        <v>2.1480000000000001</v>
      </c>
      <c r="E11" s="17">
        <v>1.343</v>
      </c>
      <c r="F11" s="17">
        <v>0</v>
      </c>
      <c r="G11" s="9"/>
      <c r="H11" s="9"/>
      <c r="I11" s="10"/>
      <c r="J11" s="11"/>
    </row>
    <row r="12" spans="1:10" ht="17.100000000000001" customHeight="1" x14ac:dyDescent="0.25">
      <c r="A12" s="54" t="s">
        <v>8</v>
      </c>
      <c r="B12" s="23"/>
      <c r="C12" s="23"/>
      <c r="D12" s="13"/>
      <c r="E12" s="14"/>
      <c r="F12" s="22"/>
      <c r="G12" s="4"/>
      <c r="H12" s="4"/>
      <c r="I12" s="10"/>
      <c r="J12" s="11"/>
    </row>
    <row r="13" spans="1:10" ht="17.100000000000001" customHeight="1" x14ac:dyDescent="0.25">
      <c r="A13" s="45" t="s">
        <v>1</v>
      </c>
      <c r="B13" s="15">
        <v>0</v>
      </c>
      <c r="C13" s="15">
        <v>0</v>
      </c>
      <c r="D13" s="24">
        <v>0</v>
      </c>
      <c r="E13" s="14">
        <v>0</v>
      </c>
      <c r="F13" s="14">
        <v>0</v>
      </c>
      <c r="G13" s="9"/>
      <c r="H13" s="9"/>
      <c r="I13" s="10"/>
      <c r="J13" s="11"/>
    </row>
    <row r="14" spans="1:10" ht="17.100000000000001" customHeight="1" x14ac:dyDescent="0.25">
      <c r="A14" s="45" t="s">
        <v>13</v>
      </c>
      <c r="B14" s="16">
        <v>0</v>
      </c>
      <c r="C14" s="16">
        <v>0</v>
      </c>
      <c r="D14" s="50">
        <v>0</v>
      </c>
      <c r="E14" s="51">
        <v>0</v>
      </c>
      <c r="F14" s="49">
        <v>0</v>
      </c>
      <c r="G14" s="9"/>
      <c r="H14" s="9"/>
      <c r="I14" s="10"/>
      <c r="J14" s="11"/>
    </row>
    <row r="15" spans="1:10" ht="17.100000000000001" customHeight="1" x14ac:dyDescent="0.25">
      <c r="A15" s="54" t="s">
        <v>2</v>
      </c>
      <c r="B15" s="12"/>
      <c r="C15" s="12"/>
      <c r="D15" s="13"/>
      <c r="E15" s="14"/>
      <c r="F15" s="14"/>
      <c r="G15" s="9"/>
      <c r="H15" s="9"/>
      <c r="I15" s="10"/>
      <c r="J15" s="11"/>
    </row>
    <row r="16" spans="1:10" ht="17.100000000000001" customHeight="1" x14ac:dyDescent="0.25">
      <c r="A16" s="45" t="s">
        <v>3</v>
      </c>
      <c r="B16" s="12">
        <v>1298</v>
      </c>
      <c r="C16" s="18">
        <v>1207</v>
      </c>
      <c r="D16" s="13">
        <v>222</v>
      </c>
      <c r="E16" s="14">
        <v>543</v>
      </c>
      <c r="F16" s="14">
        <v>0</v>
      </c>
      <c r="G16" s="9"/>
      <c r="H16" s="9"/>
      <c r="I16" s="10"/>
      <c r="J16" s="11"/>
    </row>
    <row r="17" spans="1:10" ht="17.100000000000001" customHeight="1" x14ac:dyDescent="0.25">
      <c r="A17" s="45" t="s">
        <v>12</v>
      </c>
      <c r="B17" s="25">
        <f>57409045/1000000</f>
        <v>57.409044999999999</v>
      </c>
      <c r="C17" s="21">
        <f>41900359/1000000</f>
        <v>41.900359000000002</v>
      </c>
      <c r="D17" s="20">
        <f>679929/1000000</f>
        <v>0.67992900000000001</v>
      </c>
      <c r="E17" s="17">
        <v>1.49</v>
      </c>
      <c r="F17" s="51">
        <v>0</v>
      </c>
      <c r="G17" s="9"/>
      <c r="H17" s="9"/>
      <c r="I17" s="10"/>
      <c r="J17" s="11"/>
    </row>
    <row r="18" spans="1:10" ht="17.100000000000001" customHeight="1" x14ac:dyDescent="0.25">
      <c r="A18" s="55" t="s">
        <v>4</v>
      </c>
      <c r="B18" s="24"/>
      <c r="C18" s="24"/>
      <c r="D18" s="13"/>
      <c r="E18" s="14"/>
      <c r="F18" s="38"/>
      <c r="G18" s="9"/>
      <c r="H18" s="9"/>
      <c r="I18" s="10"/>
      <c r="J18" s="11"/>
    </row>
    <row r="19" spans="1:10" ht="17.100000000000001" customHeight="1" x14ac:dyDescent="0.25">
      <c r="A19" s="46" t="s">
        <v>5</v>
      </c>
      <c r="B19" s="12">
        <v>37816</v>
      </c>
      <c r="C19" s="18">
        <v>38065</v>
      </c>
      <c r="D19" s="13">
        <v>26962</v>
      </c>
      <c r="E19" s="26">
        <v>32801</v>
      </c>
      <c r="F19" s="39">
        <v>27843</v>
      </c>
      <c r="G19" s="9"/>
      <c r="H19" s="9"/>
      <c r="I19" s="10"/>
      <c r="J19" s="11"/>
    </row>
    <row r="20" spans="1:10" ht="17.100000000000001" customHeight="1" x14ac:dyDescent="0.25">
      <c r="A20" s="46" t="s">
        <v>14</v>
      </c>
      <c r="B20" s="25">
        <f>14569764/1000000</f>
        <v>14.569763999999999</v>
      </c>
      <c r="C20" s="21">
        <f>14210251.95/1000000</f>
        <v>14.21025195</v>
      </c>
      <c r="D20" s="20">
        <f>815785272/1000000</f>
        <v>815.78527199999996</v>
      </c>
      <c r="E20" s="17">
        <v>826.96100000000001</v>
      </c>
      <c r="F20" s="17">
        <v>879.25300000000004</v>
      </c>
      <c r="G20" s="53"/>
      <c r="H20" s="9"/>
      <c r="I20" s="10"/>
      <c r="J20" s="11"/>
    </row>
    <row r="21" spans="1:10" ht="17.100000000000001" customHeight="1" x14ac:dyDescent="0.25">
      <c r="A21" s="55" t="s">
        <v>16</v>
      </c>
      <c r="B21" s="12"/>
      <c r="C21" s="12"/>
      <c r="D21" s="13"/>
      <c r="E21" s="14"/>
      <c r="F21" s="38"/>
      <c r="G21" s="9"/>
      <c r="H21" s="9"/>
      <c r="I21" s="10"/>
      <c r="J21" s="11"/>
    </row>
    <row r="22" spans="1:10" ht="17.100000000000001" customHeight="1" x14ac:dyDescent="0.25">
      <c r="A22" s="46" t="s">
        <v>5</v>
      </c>
      <c r="B22" s="12">
        <v>129</v>
      </c>
      <c r="C22" s="18">
        <v>6</v>
      </c>
      <c r="D22" s="13">
        <v>1</v>
      </c>
      <c r="E22" s="14">
        <v>1</v>
      </c>
      <c r="F22" s="39">
        <v>0</v>
      </c>
      <c r="G22" s="9"/>
      <c r="H22" s="9"/>
      <c r="I22" s="10"/>
      <c r="J22" s="11"/>
    </row>
    <row r="23" spans="1:10" ht="17.100000000000001" customHeight="1" x14ac:dyDescent="0.25">
      <c r="A23" s="47" t="s">
        <v>14</v>
      </c>
      <c r="B23" s="27">
        <f>32260/1000000</f>
        <v>3.2259999999999997E-2</v>
      </c>
      <c r="C23" s="29">
        <f>2002.83/1000000</f>
        <v>2.0028299999999997E-3</v>
      </c>
      <c r="D23" s="28">
        <f>2000/1000000</f>
        <v>2E-3</v>
      </c>
      <c r="E23" s="30">
        <v>3.6999999999999998E-2</v>
      </c>
      <c r="F23" s="52">
        <v>0</v>
      </c>
      <c r="G23" s="9"/>
      <c r="H23" s="9"/>
      <c r="I23" s="10"/>
      <c r="J23" s="11"/>
    </row>
    <row r="24" spans="1:10" x14ac:dyDescent="0.25">
      <c r="A24" s="5" t="s">
        <v>11</v>
      </c>
      <c r="B24" s="40"/>
      <c r="C24" s="41"/>
      <c r="D24" s="41"/>
      <c r="E24" s="41"/>
      <c r="F24" s="42"/>
      <c r="G24" s="9"/>
      <c r="H24" s="9"/>
      <c r="I24" s="10"/>
      <c r="J24" s="11"/>
    </row>
    <row r="25" spans="1:10" x14ac:dyDescent="0.25">
      <c r="A25" s="6" t="s">
        <v>6</v>
      </c>
      <c r="F25" s="42"/>
      <c r="G25" s="9"/>
      <c r="H25" s="9"/>
      <c r="I25" s="10"/>
      <c r="J25" s="11"/>
    </row>
    <row r="26" spans="1:10" x14ac:dyDescent="0.25">
      <c r="F26" s="43"/>
      <c r="G26" s="9"/>
      <c r="H26" s="9"/>
      <c r="I26" s="10"/>
      <c r="J26" s="11"/>
    </row>
    <row r="27" spans="1:10" x14ac:dyDescent="0.25">
      <c r="F27" s="44"/>
      <c r="G27" s="8"/>
      <c r="H27" s="8"/>
      <c r="I27" s="8"/>
      <c r="J2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2023-10-04T08:33:14Z</cp:lastPrinted>
  <dcterms:created xsi:type="dcterms:W3CDTF">2020-06-03T13:50:29Z</dcterms:created>
  <dcterms:modified xsi:type="dcterms:W3CDTF">2023-10-05T05:22:45Z</dcterms:modified>
</cp:coreProperties>
</file>